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765" windowWidth="23955" windowHeight="841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Лист1!$A$1:$G$80</definedName>
  </definedNames>
  <calcPr calcId="125725"/>
</workbook>
</file>

<file path=xl/calcChain.xml><?xml version="1.0" encoding="utf-8"?>
<calcChain xmlns="http://schemas.openxmlformats.org/spreadsheetml/2006/main">
  <c r="G76" i="1"/>
  <c r="G74"/>
  <c r="G73"/>
  <c r="G71"/>
  <c r="G70"/>
  <c r="G64"/>
  <c r="G57"/>
  <c r="G4"/>
  <c r="G3"/>
  <c r="G50"/>
  <c r="G48"/>
  <c r="G15"/>
  <c r="G45"/>
  <c r="G26"/>
  <c r="G21"/>
  <c r="G10"/>
  <c r="G77"/>
  <c r="G20"/>
  <c r="G11"/>
  <c r="G9"/>
  <c r="G51"/>
  <c r="G47"/>
  <c r="G41"/>
  <c r="G19"/>
  <c r="G18"/>
  <c r="G13"/>
  <c r="G75"/>
  <c r="E66" l="1"/>
  <c r="F66" s="1"/>
  <c r="G66" s="1"/>
  <c r="E67"/>
  <c r="F67" s="1"/>
  <c r="G67" s="1"/>
  <c r="E68"/>
  <c r="F68" s="1"/>
  <c r="E69"/>
  <c r="F69" s="1"/>
  <c r="E70"/>
  <c r="F70" s="1"/>
  <c r="E71"/>
  <c r="F71" s="1"/>
  <c r="E78"/>
  <c r="F78" s="1"/>
  <c r="G78" s="1"/>
  <c r="E79"/>
  <c r="F79" s="1"/>
  <c r="G79" s="1"/>
  <c r="E80"/>
  <c r="F80" s="1"/>
  <c r="G80" s="1"/>
  <c r="E65"/>
  <c r="F65" s="1"/>
  <c r="G65" s="1"/>
</calcChain>
</file>

<file path=xl/sharedStrings.xml><?xml version="1.0" encoding="utf-8"?>
<sst xmlns="http://schemas.openxmlformats.org/spreadsheetml/2006/main" count="17" uniqueCount="15">
  <si>
    <t>№ ТП</t>
  </si>
  <si>
    <t>Мощность ТП, кВА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</si>
  <si>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</si>
  <si>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</si>
  <si>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</si>
  <si>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с.Красноусольский</t>
  </si>
  <si>
    <t>630/630</t>
  </si>
  <si>
    <t>630/250</t>
  </si>
  <si>
    <t>400/400</t>
  </si>
  <si>
    <t>400/630</t>
  </si>
  <si>
    <t>160/250</t>
  </si>
  <si>
    <t>630/400</t>
  </si>
  <si>
    <t>250/250</t>
  </si>
  <si>
    <t>Объем свободной для технологического присоединения потребителей трансформаторной мощности</t>
  </si>
  <si>
    <t>112,5(2Т)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</si>
</sst>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/>
    </xf>
    <xf numFmtId="0" fontId="3" fillId="0" borderId="5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80"/>
  <sheetViews>
    <sheetView tabSelected="1" view="pageBreakPreview" topLeftCell="A43" zoomScale="115" zoomScaleNormal="170" zoomScaleSheetLayoutView="115" workbookViewId="0">
      <selection activeCell="G77" sqref="G77"/>
    </sheetView>
  </sheetViews>
  <sheetFormatPr defaultRowHeight="15"/>
  <cols>
    <col min="1" max="1" width="8.85546875" customWidth="1"/>
    <col min="2" max="2" width="13.140625" style="4" customWidth="1"/>
    <col min="3" max="3" width="18.42578125" customWidth="1"/>
    <col min="4" max="4" width="17" hidden="1" customWidth="1"/>
    <col min="5" max="5" width="0" hidden="1" customWidth="1"/>
    <col min="6" max="6" width="23.5703125" style="5" hidden="1" customWidth="1"/>
    <col min="7" max="7" width="23.5703125" style="5" customWidth="1"/>
  </cols>
  <sheetData>
    <row r="1" spans="1:7" ht="51.75" customHeight="1">
      <c r="A1" s="27" t="s">
        <v>5</v>
      </c>
      <c r="B1" s="28"/>
      <c r="C1" s="28"/>
      <c r="D1" s="28"/>
      <c r="E1" s="28"/>
      <c r="F1" s="28"/>
      <c r="G1" s="29"/>
    </row>
    <row r="2" spans="1:7" ht="81.75" customHeight="1">
      <c r="A2" s="1" t="s">
        <v>3</v>
      </c>
      <c r="B2" s="1" t="s">
        <v>0</v>
      </c>
      <c r="C2" s="3" t="s">
        <v>1</v>
      </c>
      <c r="D2" s="3" t="s">
        <v>2</v>
      </c>
      <c r="E2" s="2"/>
      <c r="F2" s="6" t="s">
        <v>4</v>
      </c>
      <c r="G2" s="6" t="s">
        <v>13</v>
      </c>
    </row>
    <row r="3" spans="1:7">
      <c r="A3" s="15">
        <v>1</v>
      </c>
      <c r="B3" s="15">
        <v>1</v>
      </c>
      <c r="C3" s="16">
        <v>400</v>
      </c>
      <c r="D3" s="11"/>
      <c r="E3" s="11"/>
      <c r="F3" s="14"/>
      <c r="G3" s="16">
        <f>133-60</f>
        <v>73</v>
      </c>
    </row>
    <row r="4" spans="1:7">
      <c r="A4" s="15">
        <v>2</v>
      </c>
      <c r="B4" s="15">
        <v>2</v>
      </c>
      <c r="C4" s="15" t="s">
        <v>10</v>
      </c>
      <c r="D4" s="11"/>
      <c r="E4" s="11"/>
      <c r="F4" s="14"/>
      <c r="G4" s="16">
        <f>230.5-15</f>
        <v>215.5</v>
      </c>
    </row>
    <row r="5" spans="1:7">
      <c r="A5" s="15">
        <v>3</v>
      </c>
      <c r="B5" s="15">
        <v>3</v>
      </c>
      <c r="C5" s="16">
        <v>630</v>
      </c>
      <c r="D5" s="11"/>
      <c r="E5" s="11"/>
      <c r="F5" s="14"/>
      <c r="G5" s="16">
        <v>422.5</v>
      </c>
    </row>
    <row r="6" spans="1:7">
      <c r="A6" s="15">
        <v>4</v>
      </c>
      <c r="B6" s="17">
        <v>4</v>
      </c>
      <c r="C6" s="17">
        <v>250</v>
      </c>
      <c r="D6" s="11"/>
      <c r="E6" s="11"/>
      <c r="F6" s="14"/>
      <c r="G6" s="16">
        <v>0</v>
      </c>
    </row>
    <row r="7" spans="1:7">
      <c r="A7" s="15">
        <v>5</v>
      </c>
      <c r="B7" s="15">
        <v>5</v>
      </c>
      <c r="C7" s="16">
        <v>250</v>
      </c>
      <c r="D7" s="11"/>
      <c r="E7" s="11"/>
      <c r="F7" s="14"/>
      <c r="G7" s="16">
        <v>0</v>
      </c>
    </row>
    <row r="8" spans="1:7">
      <c r="A8" s="15">
        <v>6</v>
      </c>
      <c r="B8" s="15">
        <v>6</v>
      </c>
      <c r="C8" s="16">
        <v>160</v>
      </c>
      <c r="D8" s="11"/>
      <c r="E8" s="11"/>
      <c r="F8" s="14"/>
      <c r="G8" s="16">
        <v>0</v>
      </c>
    </row>
    <row r="9" spans="1:7">
      <c r="A9" s="15">
        <v>7</v>
      </c>
      <c r="B9" s="15">
        <v>7</v>
      </c>
      <c r="C9" s="16">
        <v>400</v>
      </c>
      <c r="D9" s="11"/>
      <c r="E9" s="11"/>
      <c r="F9" s="14"/>
      <c r="G9" s="16">
        <f>158.7-20</f>
        <v>138.69999999999999</v>
      </c>
    </row>
    <row r="10" spans="1:7">
      <c r="A10" s="15">
        <v>8</v>
      </c>
      <c r="B10" s="15">
        <v>8</v>
      </c>
      <c r="C10" s="16">
        <v>400</v>
      </c>
      <c r="D10" s="11"/>
      <c r="E10" s="11"/>
      <c r="F10" s="14"/>
      <c r="G10" s="16">
        <f>147.5-8</f>
        <v>139.5</v>
      </c>
    </row>
    <row r="11" spans="1:7">
      <c r="A11" s="15">
        <v>9</v>
      </c>
      <c r="B11" s="15">
        <v>9</v>
      </c>
      <c r="C11" s="16">
        <v>400</v>
      </c>
      <c r="D11" s="11"/>
      <c r="E11" s="11"/>
      <c r="F11" s="14"/>
      <c r="G11" s="16">
        <f>50-15</f>
        <v>35</v>
      </c>
    </row>
    <row r="12" spans="1:7">
      <c r="A12" s="15">
        <v>10</v>
      </c>
      <c r="B12" s="18">
        <v>11</v>
      </c>
      <c r="C12" s="19">
        <v>40</v>
      </c>
      <c r="D12" s="11"/>
      <c r="E12" s="11"/>
      <c r="F12" s="14"/>
      <c r="G12" s="16">
        <v>52</v>
      </c>
    </row>
    <row r="13" spans="1:7" ht="15.75" customHeight="1">
      <c r="A13" s="15">
        <v>11</v>
      </c>
      <c r="B13" s="20">
        <v>12</v>
      </c>
      <c r="C13" s="21">
        <v>630</v>
      </c>
      <c r="D13" s="7"/>
      <c r="E13" s="7"/>
      <c r="F13" s="8"/>
      <c r="G13" s="16">
        <f>335-5</f>
        <v>330</v>
      </c>
    </row>
    <row r="14" spans="1:7">
      <c r="A14" s="15">
        <v>12</v>
      </c>
      <c r="B14" s="22">
        <v>13</v>
      </c>
      <c r="C14" s="16">
        <v>160</v>
      </c>
      <c r="G14" s="16">
        <v>206</v>
      </c>
    </row>
    <row r="15" spans="1:7">
      <c r="A15" s="15">
        <v>13</v>
      </c>
      <c r="B15" s="23">
        <v>15</v>
      </c>
      <c r="C15" s="23" t="s">
        <v>6</v>
      </c>
      <c r="G15" s="16">
        <f>239-5</f>
        <v>234</v>
      </c>
    </row>
    <row r="16" spans="1:7">
      <c r="A16" s="15">
        <v>14</v>
      </c>
      <c r="B16" s="23">
        <v>17</v>
      </c>
      <c r="C16" s="23">
        <v>400</v>
      </c>
      <c r="G16" s="16">
        <v>60.2</v>
      </c>
    </row>
    <row r="17" spans="1:7">
      <c r="A17" s="15">
        <v>15</v>
      </c>
      <c r="B17" s="24">
        <v>18</v>
      </c>
      <c r="C17" s="18">
        <v>250</v>
      </c>
      <c r="G17" s="16">
        <v>106</v>
      </c>
    </row>
    <row r="18" spans="1:7">
      <c r="A18" s="15">
        <v>16</v>
      </c>
      <c r="B18" s="25">
        <v>19</v>
      </c>
      <c r="C18" s="16">
        <v>160</v>
      </c>
      <c r="G18" s="16">
        <f>76.4-15</f>
        <v>61.400000000000006</v>
      </c>
    </row>
    <row r="19" spans="1:7">
      <c r="A19" s="15">
        <v>17</v>
      </c>
      <c r="B19" s="25">
        <v>20</v>
      </c>
      <c r="C19" s="16">
        <v>400</v>
      </c>
      <c r="G19" s="16">
        <f>336-15</f>
        <v>321</v>
      </c>
    </row>
    <row r="20" spans="1:7">
      <c r="A20" s="15">
        <v>18</v>
      </c>
      <c r="B20" s="23">
        <v>21</v>
      </c>
      <c r="C20" s="23" t="s">
        <v>7</v>
      </c>
      <c r="G20" s="16">
        <f>408-62</f>
        <v>346</v>
      </c>
    </row>
    <row r="21" spans="1:7">
      <c r="A21" s="15">
        <v>19</v>
      </c>
      <c r="B21" s="24">
        <v>22</v>
      </c>
      <c r="C21" s="19">
        <v>250</v>
      </c>
      <c r="G21" s="16">
        <f>179-15-5</f>
        <v>159</v>
      </c>
    </row>
    <row r="22" spans="1:7">
      <c r="A22" s="15">
        <v>20</v>
      </c>
      <c r="B22" s="25">
        <v>23</v>
      </c>
      <c r="C22" s="16">
        <v>400</v>
      </c>
      <c r="G22" s="16">
        <v>186.8</v>
      </c>
    </row>
    <row r="23" spans="1:7">
      <c r="A23" s="15">
        <v>21</v>
      </c>
      <c r="B23" s="24">
        <v>24</v>
      </c>
      <c r="C23" s="19">
        <v>100</v>
      </c>
      <c r="G23" s="16">
        <v>85.13</v>
      </c>
    </row>
    <row r="24" spans="1:7">
      <c r="A24" s="15">
        <v>22</v>
      </c>
      <c r="B24" s="25">
        <v>25</v>
      </c>
      <c r="C24" s="16">
        <v>250</v>
      </c>
      <c r="G24" s="16">
        <v>111.7</v>
      </c>
    </row>
    <row r="25" spans="1:7">
      <c r="A25" s="15">
        <v>23</v>
      </c>
      <c r="B25" s="17">
        <v>26</v>
      </c>
      <c r="C25" s="17">
        <v>400</v>
      </c>
      <c r="G25" s="16">
        <v>450.5</v>
      </c>
    </row>
    <row r="26" spans="1:7">
      <c r="A26" s="15">
        <v>24</v>
      </c>
      <c r="B26" s="15">
        <v>27</v>
      </c>
      <c r="C26" s="16">
        <v>400</v>
      </c>
      <c r="G26" s="16">
        <f>267.3-15</f>
        <v>252.3</v>
      </c>
    </row>
    <row r="27" spans="1:7">
      <c r="A27" s="15">
        <v>25</v>
      </c>
      <c r="B27" s="17">
        <v>28</v>
      </c>
      <c r="C27" s="17">
        <v>400</v>
      </c>
      <c r="G27" s="16">
        <v>277.39999999999998</v>
      </c>
    </row>
    <row r="28" spans="1:7">
      <c r="A28" s="15">
        <v>26</v>
      </c>
      <c r="B28" s="17">
        <v>29</v>
      </c>
      <c r="C28" s="17" t="s">
        <v>8</v>
      </c>
      <c r="G28" s="16">
        <v>4.5</v>
      </c>
    </row>
    <row r="29" spans="1:7">
      <c r="A29" s="15">
        <v>27</v>
      </c>
      <c r="B29" s="15">
        <v>30</v>
      </c>
      <c r="C29" s="16">
        <v>400</v>
      </c>
      <c r="G29" s="16">
        <v>0</v>
      </c>
    </row>
    <row r="30" spans="1:7">
      <c r="A30" s="15">
        <v>28</v>
      </c>
      <c r="B30" s="17">
        <v>31</v>
      </c>
      <c r="C30" s="17">
        <v>400</v>
      </c>
      <c r="G30" s="16">
        <v>299</v>
      </c>
    </row>
    <row r="31" spans="1:7">
      <c r="A31" s="15">
        <v>29</v>
      </c>
      <c r="B31" s="17">
        <v>32</v>
      </c>
      <c r="C31" s="17" t="s">
        <v>9</v>
      </c>
      <c r="G31" s="16">
        <v>235</v>
      </c>
    </row>
    <row r="32" spans="1:7">
      <c r="A32" s="15">
        <v>30</v>
      </c>
      <c r="B32" s="17">
        <v>33</v>
      </c>
      <c r="C32" s="17" t="s">
        <v>10</v>
      </c>
      <c r="G32" s="16">
        <v>0</v>
      </c>
    </row>
    <row r="33" spans="1:7">
      <c r="A33" s="15">
        <v>31</v>
      </c>
      <c r="B33" s="18">
        <v>34</v>
      </c>
      <c r="C33" s="18" t="s">
        <v>11</v>
      </c>
      <c r="G33" s="16">
        <v>524.5</v>
      </c>
    </row>
    <row r="34" spans="1:7">
      <c r="A34" s="15">
        <v>32</v>
      </c>
      <c r="B34" s="17">
        <v>35</v>
      </c>
      <c r="C34" s="17" t="s">
        <v>11</v>
      </c>
      <c r="G34" s="16">
        <v>0</v>
      </c>
    </row>
    <row r="35" spans="1:7">
      <c r="A35" s="15">
        <v>33</v>
      </c>
      <c r="B35" s="15">
        <v>36</v>
      </c>
      <c r="C35" s="16">
        <v>400</v>
      </c>
      <c r="G35" s="16">
        <v>358</v>
      </c>
    </row>
    <row r="36" spans="1:7">
      <c r="A36" s="15">
        <v>34</v>
      </c>
      <c r="B36" s="15">
        <v>37</v>
      </c>
      <c r="C36" s="16">
        <v>160</v>
      </c>
      <c r="G36" s="16">
        <v>83.5</v>
      </c>
    </row>
    <row r="37" spans="1:7">
      <c r="A37" s="15">
        <v>35</v>
      </c>
      <c r="B37" s="15">
        <v>38</v>
      </c>
      <c r="C37" s="16">
        <v>400</v>
      </c>
      <c r="G37" s="16">
        <v>243.7</v>
      </c>
    </row>
    <row r="38" spans="1:7">
      <c r="A38" s="15">
        <v>36</v>
      </c>
      <c r="B38" s="15">
        <v>39</v>
      </c>
      <c r="C38" s="16">
        <v>400</v>
      </c>
      <c r="G38" s="16">
        <v>225</v>
      </c>
    </row>
    <row r="39" spans="1:7">
      <c r="A39" s="15">
        <v>37</v>
      </c>
      <c r="B39" s="17">
        <v>40</v>
      </c>
      <c r="C39" s="17" t="s">
        <v>12</v>
      </c>
      <c r="G39" s="16" t="s">
        <v>14</v>
      </c>
    </row>
    <row r="40" spans="1:7">
      <c r="A40" s="15">
        <v>38</v>
      </c>
      <c r="B40" s="18">
        <v>41</v>
      </c>
      <c r="C40" s="19">
        <v>400</v>
      </c>
      <c r="G40" s="16">
        <v>168.7</v>
      </c>
    </row>
    <row r="41" spans="1:7">
      <c r="A41" s="15">
        <v>39</v>
      </c>
      <c r="B41" s="18">
        <v>42</v>
      </c>
      <c r="C41" s="19">
        <v>400</v>
      </c>
      <c r="G41" s="16">
        <f>171.6-15</f>
        <v>156.6</v>
      </c>
    </row>
    <row r="42" spans="1:7">
      <c r="A42" s="15">
        <v>40</v>
      </c>
      <c r="B42" s="15">
        <v>43</v>
      </c>
      <c r="C42" s="16">
        <v>250</v>
      </c>
      <c r="G42" s="16">
        <v>173</v>
      </c>
    </row>
    <row r="43" spans="1:7">
      <c r="A43" s="15">
        <v>41</v>
      </c>
      <c r="B43" s="15">
        <v>44</v>
      </c>
      <c r="C43" s="16">
        <v>40</v>
      </c>
      <c r="G43" s="16">
        <v>0</v>
      </c>
    </row>
    <row r="44" spans="1:7">
      <c r="A44" s="15">
        <v>42</v>
      </c>
      <c r="B44" s="18">
        <v>46</v>
      </c>
      <c r="C44" s="19">
        <v>400</v>
      </c>
      <c r="G44" s="16">
        <v>250</v>
      </c>
    </row>
    <row r="45" spans="1:7">
      <c r="A45" s="15">
        <v>43</v>
      </c>
      <c r="B45" s="18">
        <v>47</v>
      </c>
      <c r="C45" s="19">
        <v>400</v>
      </c>
      <c r="G45" s="16">
        <f>285.9-5-5-5</f>
        <v>270.89999999999998</v>
      </c>
    </row>
    <row r="46" spans="1:7">
      <c r="A46" s="15">
        <v>44</v>
      </c>
      <c r="B46" s="18">
        <v>48</v>
      </c>
      <c r="C46" s="19">
        <v>250</v>
      </c>
      <c r="G46" s="16">
        <v>164.7</v>
      </c>
    </row>
    <row r="47" spans="1:7">
      <c r="A47" s="15">
        <v>45</v>
      </c>
      <c r="B47" s="18">
        <v>49</v>
      </c>
      <c r="C47" s="19">
        <v>250</v>
      </c>
      <c r="G47" s="16">
        <f>75.14-15</f>
        <v>60.14</v>
      </c>
    </row>
    <row r="48" spans="1:7">
      <c r="A48" s="15">
        <v>46</v>
      </c>
      <c r="B48" s="18">
        <v>50</v>
      </c>
      <c r="C48" s="19">
        <v>250</v>
      </c>
      <c r="G48" s="16">
        <f>127.3-20-15</f>
        <v>92.3</v>
      </c>
    </row>
    <row r="49" spans="1:7">
      <c r="A49" s="15">
        <v>47</v>
      </c>
      <c r="B49" s="18">
        <v>51</v>
      </c>
      <c r="C49" s="19">
        <v>400</v>
      </c>
      <c r="G49" s="16">
        <v>200.8</v>
      </c>
    </row>
    <row r="50" spans="1:7">
      <c r="A50" s="15">
        <v>48</v>
      </c>
      <c r="B50" s="18">
        <v>52</v>
      </c>
      <c r="C50" s="19">
        <v>250</v>
      </c>
      <c r="G50" s="16">
        <f>30.6-5</f>
        <v>25.6</v>
      </c>
    </row>
    <row r="51" spans="1:7">
      <c r="A51" s="15">
        <v>49</v>
      </c>
      <c r="B51" s="15">
        <v>53</v>
      </c>
      <c r="C51" s="16">
        <v>250</v>
      </c>
      <c r="G51" s="16">
        <f>103.3-25</f>
        <v>78.3</v>
      </c>
    </row>
    <row r="52" spans="1:7">
      <c r="A52" s="15">
        <v>50</v>
      </c>
      <c r="B52" s="15">
        <v>54</v>
      </c>
      <c r="C52" s="16">
        <v>100</v>
      </c>
      <c r="G52" s="16">
        <v>55.9</v>
      </c>
    </row>
    <row r="53" spans="1:7">
      <c r="A53" s="15">
        <v>51</v>
      </c>
      <c r="B53" s="15">
        <v>55</v>
      </c>
      <c r="C53" s="16">
        <v>250</v>
      </c>
      <c r="G53" s="16">
        <v>155.9</v>
      </c>
    </row>
    <row r="54" spans="1:7">
      <c r="A54" s="15">
        <v>52</v>
      </c>
      <c r="B54" s="18">
        <v>56</v>
      </c>
      <c r="C54" s="19">
        <v>250</v>
      </c>
      <c r="G54" s="16">
        <v>154.5</v>
      </c>
    </row>
    <row r="55" spans="1:7">
      <c r="A55" s="15">
        <v>53</v>
      </c>
      <c r="B55" s="15">
        <v>57</v>
      </c>
      <c r="C55" s="16">
        <v>250</v>
      </c>
      <c r="G55" s="16">
        <v>132.4</v>
      </c>
    </row>
    <row r="56" spans="1:7">
      <c r="A56" s="15">
        <v>54</v>
      </c>
      <c r="B56" s="22">
        <v>58</v>
      </c>
      <c r="C56" s="26">
        <v>250</v>
      </c>
      <c r="G56" s="16">
        <v>195</v>
      </c>
    </row>
    <row r="57" spans="1:7">
      <c r="A57" s="15">
        <v>55</v>
      </c>
      <c r="B57" s="22">
        <v>59</v>
      </c>
      <c r="C57" s="16">
        <v>400</v>
      </c>
      <c r="G57" s="16">
        <f>279.6-15</f>
        <v>264.60000000000002</v>
      </c>
    </row>
    <row r="58" spans="1:7">
      <c r="A58" s="15">
        <v>56</v>
      </c>
      <c r="B58" s="15">
        <v>61</v>
      </c>
      <c r="C58" s="16">
        <v>320</v>
      </c>
      <c r="G58" s="16">
        <v>291</v>
      </c>
    </row>
    <row r="59" spans="1:7">
      <c r="A59" s="15">
        <v>57</v>
      </c>
      <c r="B59" s="15">
        <v>63</v>
      </c>
      <c r="C59" s="16">
        <v>63</v>
      </c>
      <c r="G59" s="16">
        <v>32.5</v>
      </c>
    </row>
    <row r="60" spans="1:7">
      <c r="A60" s="15">
        <v>58</v>
      </c>
      <c r="B60" s="18">
        <v>64</v>
      </c>
      <c r="C60" s="16">
        <v>100</v>
      </c>
      <c r="G60" s="16">
        <v>185.2</v>
      </c>
    </row>
    <row r="61" spans="1:7">
      <c r="A61" s="15">
        <v>59</v>
      </c>
      <c r="B61" s="18">
        <v>65</v>
      </c>
      <c r="C61" s="19">
        <v>250</v>
      </c>
      <c r="G61" s="16">
        <v>162.1</v>
      </c>
    </row>
    <row r="62" spans="1:7">
      <c r="A62" s="15">
        <v>60</v>
      </c>
      <c r="B62" s="18">
        <v>66</v>
      </c>
      <c r="C62" s="19">
        <v>400</v>
      </c>
      <c r="G62" s="16">
        <v>360</v>
      </c>
    </row>
    <row r="63" spans="1:7">
      <c r="A63" s="15">
        <v>61</v>
      </c>
      <c r="B63" s="15">
        <v>67</v>
      </c>
      <c r="C63" s="16">
        <v>100</v>
      </c>
      <c r="G63" s="16">
        <v>94.7</v>
      </c>
    </row>
    <row r="64" spans="1:7">
      <c r="A64" s="15">
        <v>62</v>
      </c>
      <c r="B64" s="15">
        <v>68</v>
      </c>
      <c r="C64" s="16">
        <v>250</v>
      </c>
      <c r="G64" s="16">
        <f>127.8-30-15</f>
        <v>82.8</v>
      </c>
    </row>
    <row r="65" spans="1:7">
      <c r="A65" s="15">
        <v>63</v>
      </c>
      <c r="B65" s="9">
        <v>101</v>
      </c>
      <c r="C65" s="9">
        <v>160</v>
      </c>
      <c r="D65" s="10">
        <v>270</v>
      </c>
      <c r="E65" s="10">
        <f t="shared" ref="E65:E80" si="0">C65-D65</f>
        <v>-110</v>
      </c>
      <c r="F65" s="13">
        <f t="shared" ref="F65:G67" si="1">IF(E65&gt;0,E65,0)</f>
        <v>0</v>
      </c>
      <c r="G65" s="16">
        <f t="shared" si="1"/>
        <v>0</v>
      </c>
    </row>
    <row r="66" spans="1:7">
      <c r="A66" s="15">
        <v>64</v>
      </c>
      <c r="B66" s="9">
        <v>102</v>
      </c>
      <c r="C66" s="9">
        <v>160</v>
      </c>
      <c r="D66" s="10">
        <v>570</v>
      </c>
      <c r="E66" s="10">
        <f t="shared" si="0"/>
        <v>-410</v>
      </c>
      <c r="F66" s="13">
        <f t="shared" si="1"/>
        <v>0</v>
      </c>
      <c r="G66" s="16">
        <f t="shared" si="1"/>
        <v>0</v>
      </c>
    </row>
    <row r="67" spans="1:7">
      <c r="A67" s="15">
        <v>65</v>
      </c>
      <c r="B67" s="9">
        <v>103</v>
      </c>
      <c r="C67" s="9">
        <v>250</v>
      </c>
      <c r="D67" s="10">
        <v>795</v>
      </c>
      <c r="E67" s="10">
        <f t="shared" si="0"/>
        <v>-545</v>
      </c>
      <c r="F67" s="13">
        <f t="shared" si="1"/>
        <v>0</v>
      </c>
      <c r="G67" s="16">
        <f t="shared" si="1"/>
        <v>0</v>
      </c>
    </row>
    <row r="68" spans="1:7">
      <c r="A68" s="15">
        <v>66</v>
      </c>
      <c r="B68" s="9">
        <v>104</v>
      </c>
      <c r="C68" s="9">
        <v>160</v>
      </c>
      <c r="D68" s="10">
        <v>60</v>
      </c>
      <c r="E68" s="10">
        <f t="shared" si="0"/>
        <v>100</v>
      </c>
      <c r="F68" s="13">
        <f t="shared" ref="F68:F80" si="2">IF(E68&gt;0,E68,0)</f>
        <v>100</v>
      </c>
      <c r="G68" s="16">
        <v>0</v>
      </c>
    </row>
    <row r="69" spans="1:7">
      <c r="A69" s="15">
        <v>67</v>
      </c>
      <c r="B69" s="9">
        <v>105</v>
      </c>
      <c r="C69" s="9">
        <v>250</v>
      </c>
      <c r="D69" s="10">
        <v>150</v>
      </c>
      <c r="E69" s="10">
        <f t="shared" si="0"/>
        <v>100</v>
      </c>
      <c r="F69" s="13">
        <f t="shared" si="2"/>
        <v>100</v>
      </c>
      <c r="G69" s="16">
        <v>0</v>
      </c>
    </row>
    <row r="70" spans="1:7">
      <c r="A70" s="15">
        <v>68</v>
      </c>
      <c r="B70" s="9">
        <v>106</v>
      </c>
      <c r="C70" s="9">
        <v>160</v>
      </c>
      <c r="D70" s="10">
        <v>0</v>
      </c>
      <c r="E70" s="10">
        <f t="shared" si="0"/>
        <v>160</v>
      </c>
      <c r="F70" s="13">
        <f t="shared" si="2"/>
        <v>160</v>
      </c>
      <c r="G70" s="16">
        <f>F70-9-15-15</f>
        <v>121</v>
      </c>
    </row>
    <row r="71" spans="1:7">
      <c r="A71" s="15">
        <v>69</v>
      </c>
      <c r="B71" s="9">
        <v>107</v>
      </c>
      <c r="C71" s="9">
        <v>160</v>
      </c>
      <c r="D71" s="10">
        <v>0</v>
      </c>
      <c r="E71" s="10">
        <f t="shared" si="0"/>
        <v>160</v>
      </c>
      <c r="F71" s="13">
        <f t="shared" si="2"/>
        <v>160</v>
      </c>
      <c r="G71" s="16">
        <f>F71-12-20</f>
        <v>128</v>
      </c>
    </row>
    <row r="72" spans="1:7">
      <c r="A72" s="15">
        <v>70</v>
      </c>
      <c r="B72" s="9">
        <v>109</v>
      </c>
      <c r="C72" s="9">
        <v>160</v>
      </c>
      <c r="D72" s="10"/>
      <c r="E72" s="10"/>
      <c r="F72" s="13"/>
      <c r="G72" s="16">
        <v>0</v>
      </c>
    </row>
    <row r="73" spans="1:7">
      <c r="A73" s="15">
        <v>71</v>
      </c>
      <c r="B73" s="9">
        <v>110</v>
      </c>
      <c r="C73" s="9">
        <v>250</v>
      </c>
      <c r="D73" s="10"/>
      <c r="E73" s="10"/>
      <c r="F73" s="13"/>
      <c r="G73" s="16">
        <f>222-105-30-50</f>
        <v>37</v>
      </c>
    </row>
    <row r="74" spans="1:7">
      <c r="A74" s="15">
        <v>72</v>
      </c>
      <c r="B74" s="9">
        <v>111</v>
      </c>
      <c r="C74" s="9">
        <v>160</v>
      </c>
      <c r="D74" s="10"/>
      <c r="E74" s="10"/>
      <c r="F74" s="13"/>
      <c r="G74" s="16">
        <f>142-15-15</f>
        <v>112</v>
      </c>
    </row>
    <row r="75" spans="1:7">
      <c r="A75" s="15">
        <v>73</v>
      </c>
      <c r="B75" s="9">
        <v>112</v>
      </c>
      <c r="C75" s="9">
        <v>160</v>
      </c>
      <c r="D75" s="10"/>
      <c r="E75" s="10"/>
      <c r="F75" s="13"/>
      <c r="G75" s="16">
        <f>142-55</f>
        <v>87</v>
      </c>
    </row>
    <row r="76" spans="1:7">
      <c r="A76" s="15">
        <v>74</v>
      </c>
      <c r="B76" s="9">
        <v>113</v>
      </c>
      <c r="C76" s="9">
        <v>160</v>
      </c>
      <c r="D76" s="10"/>
      <c r="E76" s="10"/>
      <c r="F76" s="13"/>
      <c r="G76" s="16">
        <f>142-30-65</f>
        <v>47</v>
      </c>
    </row>
    <row r="77" spans="1:7">
      <c r="A77" s="15">
        <v>75</v>
      </c>
      <c r="B77" s="9">
        <v>114</v>
      </c>
      <c r="C77" s="9">
        <v>400</v>
      </c>
      <c r="D77" s="10"/>
      <c r="E77" s="10"/>
      <c r="F77" s="13"/>
      <c r="G77" s="16">
        <f>356-250</f>
        <v>106</v>
      </c>
    </row>
    <row r="78" spans="1:7">
      <c r="A78" s="15">
        <v>76</v>
      </c>
      <c r="B78" s="9">
        <v>5104</v>
      </c>
      <c r="C78" s="9">
        <v>250</v>
      </c>
      <c r="D78" s="10">
        <v>675</v>
      </c>
      <c r="E78" s="10">
        <f t="shared" si="0"/>
        <v>-425</v>
      </c>
      <c r="F78" s="13">
        <f t="shared" si="2"/>
        <v>0</v>
      </c>
      <c r="G78" s="16">
        <f>IF(F78&gt;0,F78,0)</f>
        <v>0</v>
      </c>
    </row>
    <row r="79" spans="1:7">
      <c r="A79" s="15">
        <v>77</v>
      </c>
      <c r="B79" s="9">
        <v>5106</v>
      </c>
      <c r="C79" s="9">
        <v>250</v>
      </c>
      <c r="D79" s="10">
        <v>390</v>
      </c>
      <c r="E79" s="10">
        <f t="shared" si="0"/>
        <v>-140</v>
      </c>
      <c r="F79" s="13">
        <f t="shared" si="2"/>
        <v>0</v>
      </c>
      <c r="G79" s="16">
        <f>IF(F79&gt;0,F79,0)</f>
        <v>0</v>
      </c>
    </row>
    <row r="80" spans="1:7">
      <c r="A80" s="15">
        <v>78</v>
      </c>
      <c r="B80" s="9">
        <v>5108</v>
      </c>
      <c r="C80" s="9">
        <v>400</v>
      </c>
      <c r="D80" s="12">
        <v>305</v>
      </c>
      <c r="E80" s="12">
        <f t="shared" si="0"/>
        <v>95</v>
      </c>
      <c r="F80" s="13">
        <f t="shared" si="2"/>
        <v>95</v>
      </c>
      <c r="G80" s="16">
        <f>IF(F80&gt;0,F80,0)</f>
        <v>95</v>
      </c>
    </row>
  </sheetData>
  <sortState ref="A3:G74">
    <sortCondition ref="B3:B74"/>
  </sortState>
  <mergeCells count="1">
    <mergeCell ref="A1:G1"/>
  </mergeCells>
  <pageMargins left="0.7" right="0.7" top="0.75" bottom="0.75" header="0.3" footer="0.3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2017-11-02T03:04:56Z</cp:lastPrinted>
  <dcterms:created xsi:type="dcterms:W3CDTF">2017-02-27T10:47:50Z</dcterms:created>
  <dcterms:modified xsi:type="dcterms:W3CDTF">2019-10-01T07:46:31Z</dcterms:modified>
</cp:coreProperties>
</file>